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usdagcc-my.sharepoint.com/personal/abigail_smith_usda_gov/Documents/Documents/H Drive/Agronomist - H Drive/Standards/340 Cover Crop/Cover Crop Std 2025/"/>
    </mc:Choice>
  </mc:AlternateContent>
  <xr:revisionPtr revIDLastSave="4514" documentId="8_{0EC6F7A0-C236-4BD9-92E4-73AA07D14090}" xr6:coauthVersionLast="47" xr6:coauthVersionMax="47" xr10:uidLastSave="{352297B6-A362-4A50-AC09-ACBD8BF8F95C}"/>
  <bookViews>
    <workbookView xWindow="-28920" yWindow="-15" windowWidth="29040" windowHeight="15720" xr2:uid="{2E782937-B21B-4DEF-912B-AF4D52B96064}"/>
  </bookViews>
  <sheets>
    <sheet name="Design Seed Mix Calculator" sheetId="5" r:id="rId1"/>
  </sheets>
  <definedNames>
    <definedName name="_xlnm.Print_Area" localSheetId="0">'Design Seed Mix Calculator'!$A$1:$F$39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5" l="1"/>
  <c r="F7" i="5" s="1"/>
  <c r="E34" i="5" l="1"/>
  <c r="F34" i="5" s="1"/>
  <c r="E33" i="5"/>
  <c r="F33" i="5" s="1"/>
  <c r="E32" i="5"/>
  <c r="F32" i="5" s="1"/>
  <c r="D36" i="5"/>
  <c r="E28" i="5"/>
  <c r="F28" i="5" s="1"/>
  <c r="E29" i="5"/>
  <c r="F29" i="5" s="1"/>
  <c r="E30" i="5"/>
  <c r="F30" i="5" s="1"/>
  <c r="E31" i="5"/>
  <c r="F31" i="5" s="1"/>
  <c r="E35" i="5"/>
  <c r="F35" i="5" s="1"/>
  <c r="E27" i="5"/>
  <c r="F27" i="5" s="1"/>
  <c r="E26" i="5"/>
  <c r="F26" i="5" s="1"/>
  <c r="E25" i="5"/>
  <c r="F25" i="5" s="1"/>
  <c r="E24" i="5"/>
  <c r="F24" i="5" s="1"/>
  <c r="E23" i="5"/>
  <c r="F23" i="5" s="1"/>
  <c r="E22" i="5"/>
  <c r="F22" i="5" s="1"/>
  <c r="E21" i="5"/>
  <c r="F21" i="5" s="1"/>
  <c r="E20" i="5"/>
  <c r="F20" i="5" s="1"/>
  <c r="E19" i="5"/>
  <c r="F19" i="5" s="1"/>
  <c r="E18" i="5"/>
  <c r="F18" i="5" s="1"/>
  <c r="E17" i="5"/>
  <c r="F17" i="5" s="1"/>
  <c r="E16" i="5"/>
  <c r="F16" i="5" s="1"/>
  <c r="E15" i="5"/>
  <c r="F15" i="5" s="1"/>
  <c r="E14" i="5"/>
  <c r="F14" i="5" s="1"/>
  <c r="E13" i="5"/>
  <c r="F13" i="5" s="1"/>
  <c r="E12" i="5"/>
  <c r="F12" i="5" s="1"/>
  <c r="E11" i="5"/>
  <c r="F11" i="5" s="1"/>
  <c r="E10" i="5"/>
  <c r="F10" i="5" s="1"/>
  <c r="E9" i="5"/>
  <c r="F9" i="5" s="1"/>
  <c r="E8" i="5"/>
  <c r="F8" i="5" s="1"/>
  <c r="F36" i="5" l="1"/>
  <c r="E36"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346E020-6324-4D18-927C-8D8473A0017F}" keepAlive="1" name="Query - Table1" description="Connection to the 'Table1' query in the workbook." type="5" refreshedVersion="6"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<sst xmlns="http://schemas.openxmlformats.org/spreadsheetml/2006/main" count="43" uniqueCount="43">
  <si>
    <t>Species</t>
  </si>
  <si>
    <t>Designing the Mix</t>
  </si>
  <si>
    <t>% desired of monoculture rate</t>
  </si>
  <si>
    <t xml:space="preserve">Producer: </t>
  </si>
  <si>
    <t>Cowpeas</t>
  </si>
  <si>
    <t>Buckwheat</t>
  </si>
  <si>
    <t>Mustards</t>
  </si>
  <si>
    <t>Sorghum-Sudangrass</t>
  </si>
  <si>
    <t xml:space="preserve">Radish </t>
  </si>
  <si>
    <t>Sudangrass</t>
  </si>
  <si>
    <t xml:space="preserve">Totals </t>
  </si>
  <si>
    <t xml:space="preserve">lbs.  PLS needed per Ac. </t>
  </si>
  <si>
    <t>Barley, Spring or Winter</t>
  </si>
  <si>
    <t>Clover, Berseem</t>
  </si>
  <si>
    <t>Clover, Crimson</t>
  </si>
  <si>
    <t>Clover, Red</t>
  </si>
  <si>
    <t>Clover, White</t>
  </si>
  <si>
    <t>Forage Brassicas</t>
  </si>
  <si>
    <t>Millets</t>
  </si>
  <si>
    <t>Oats / Black Oats</t>
  </si>
  <si>
    <t>Peas, Field or Winter</t>
  </si>
  <si>
    <t>Rapeseed / Canola</t>
  </si>
  <si>
    <t>Rye, Cereal (before 10/1)</t>
  </si>
  <si>
    <t>Rye, Cereal (after 10/1)</t>
  </si>
  <si>
    <t>Ryegrass, Annual or Italian</t>
  </si>
  <si>
    <t>Sorghum</t>
  </si>
  <si>
    <t>Triticale</t>
  </si>
  <si>
    <t>Turnips (bulb)</t>
  </si>
  <si>
    <t>Vetch, Common or Hairy</t>
  </si>
  <si>
    <t>Wheat, Winter</t>
  </si>
  <si>
    <t>Flax (do not exceed 33%)</t>
  </si>
  <si>
    <t>Soybean (do not exceed 75%)</t>
  </si>
  <si>
    <t xml:space="preserve">Sunflower (do not exceed 33%) </t>
  </si>
  <si>
    <t xml:space="preserve">Sunn Hemp (do not exceed 33%) </t>
  </si>
  <si>
    <t>Approx. Seeds per Sq Foot</t>
  </si>
  <si>
    <t xml:space="preserve">Additional Info (location, etc.):  </t>
  </si>
  <si>
    <t>version 2025</t>
  </si>
  <si>
    <t>Approx. Seeds per #</t>
  </si>
  <si>
    <t xml:space="preserve">Michigan Cover Crop (CPS Code 340) Design Seeding </t>
  </si>
  <si>
    <r>
      <rPr>
        <b/>
        <sz val="11"/>
        <color theme="1"/>
        <rFont val="Calibri"/>
        <family val="2"/>
        <scheme val="minor"/>
      </rPr>
      <t xml:space="preserve">Seed Rate Adjustment:  </t>
    </r>
    <r>
      <rPr>
        <sz val="11"/>
        <color theme="1"/>
        <rFont val="Calibri"/>
        <family val="2"/>
        <scheme val="minor"/>
      </rPr>
      <t xml:space="preserve"> 
(use 100% for good conditions and when seed has seed/soil contact (ex. Drilling).  Increase for poor conditions or low seed/soil contact.  </t>
    </r>
  </si>
  <si>
    <r>
      <rPr>
        <b/>
        <sz val="18"/>
        <color theme="1"/>
        <rFont val="Calibri"/>
        <family val="2"/>
        <scheme val="minor"/>
      </rPr>
      <t xml:space="preserve">Directions:  </t>
    </r>
    <r>
      <rPr>
        <sz val="18"/>
        <color theme="1"/>
        <rFont val="Calibri"/>
        <family val="2"/>
        <scheme val="minor"/>
      </rPr>
      <t xml:space="preserve">
~Fill in Producer and Additional Info
~Enter Seeding Rate Adjustment for seeding method / conditions.  
~To design a mix, enter % of the monoculture rate of each species desired in the mix.  Total in cell D36 must be 100% or greater.  There may be site conditions or purposes where this will need to be higher than 100%.  Note:  this does not reflect the % of the stand, it is % of the full seeding rate.  
~Transfer PLS #/Ac in cells E7 through E35 to the Implementation Requirements.  
~The approx seeds per sq ft is given in cells F7 through F35 for informational purposes only.  If you know the actual seeds per pound (seed tag or variety info from a seed dealer) this can be more precisely calculated.     </t>
    </r>
  </si>
  <si>
    <t>Monoculture Seeding Rate  PLS #  / Acre</t>
  </si>
  <si>
    <t xml:space="preserve">Phacelia  (do not exceed 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</si>
</sst>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5" x14ac:knownFonts="1">
    <font>
      <sz val="11"/>
      <color theme="1"/>
      <name val="Calibri"/>
      <family val="2"/>
      <scheme val="minor"/>
    </font>
    <font>
      <sz val="11"/>
      <color theme="1"/>
      <name val="Calibri"/>
      <family val="2"/>
      <scheme val="minor"/>
    </font>
    <font>
      <sz val="18"/>
      <color theme="1"/>
      <name val="Calibri"/>
      <family val="2"/>
      <scheme val="minor"/>
    </font>
    <font>
      <b/>
      <sz val="11"/>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164" fontId="0" fillId="0" borderId="0" xfId="1" applyNumberFormat="1" applyFont="1"/>
    <xf numFmtId="1" fontId="0" fillId="0" borderId="0" xfId="0" applyNumberFormat="1"/>
    <xf numFmtId="0" fontId="0" fillId="0" borderId="1" xfId="0" applyBorder="1"/>
    <xf numFmtId="165" fontId="0" fillId="0" borderId="1" xfId="0" applyNumberFormat="1" applyBorder="1"/>
    <xf numFmtId="164" fontId="0" fillId="0" borderId="1" xfId="1" applyNumberFormat="1" applyFont="1" applyBorder="1" applyAlignment="1">
      <alignment horizontal="left" vertical="center"/>
    </xf>
    <xf numFmtId="0" fontId="0" fillId="0" borderId="1" xfId="0" applyBorder="1" applyAlignment="1">
      <alignment horizontal="center" wrapText="1"/>
    </xf>
    <xf numFmtId="165" fontId="0" fillId="0" borderId="1" xfId="0" applyNumberFormat="1" applyBorder="1" applyAlignment="1">
      <alignment horizontal="center" wrapText="1"/>
    </xf>
    <xf numFmtId="1" fontId="0" fillId="0" borderId="1" xfId="0" applyNumberFormat="1" applyBorder="1" applyAlignment="1">
      <alignment horizontal="center" wrapText="1"/>
    </xf>
    <xf numFmtId="0" fontId="0" fillId="0" borderId="0" xfId="0" applyAlignment="1">
      <alignment vertical="center"/>
    </xf>
    <xf numFmtId="0" fontId="0" fillId="0" borderId="6" xfId="0" applyBorder="1" applyAlignment="1">
      <alignment horizontal="center" wrapText="1"/>
    </xf>
    <xf numFmtId="164" fontId="0" fillId="0" borderId="1" xfId="1" applyNumberFormat="1" applyFont="1" applyBorder="1" applyAlignment="1"/>
    <xf numFmtId="9" fontId="0" fillId="2" borderId="1" xfId="2" applyFont="1" applyFill="1" applyBorder="1" applyProtection="1">
      <protection locked="0"/>
    </xf>
    <xf numFmtId="0" fontId="0" fillId="0" borderId="1" xfId="0" applyBorder="1" applyAlignment="1">
      <alignment horizontal="center"/>
    </xf>
    <xf numFmtId="9" fontId="0" fillId="2" borderId="1" xfId="2" applyFont="1" applyFill="1" applyBorder="1" applyAlignment="1" applyProtection="1">
      <alignment vertical="center"/>
      <protection locked="0"/>
    </xf>
    <xf numFmtId="165" fontId="0" fillId="0" borderId="1" xfId="2" applyNumberFormat="1" applyFont="1" applyBorder="1" applyAlignment="1">
      <alignment horizontal="center"/>
    </xf>
    <xf numFmtId="9" fontId="0" fillId="0" borderId="1" xfId="2" applyFont="1" applyBorder="1" applyAlignment="1">
      <alignment horizontal="center"/>
    </xf>
    <xf numFmtId="1" fontId="0" fillId="0" borderId="1" xfId="0" applyNumberFormat="1" applyBorder="1"/>
    <xf numFmtId="1" fontId="0" fillId="0" borderId="1" xfId="2" applyNumberFormat="1" applyFont="1" applyBorder="1" applyAlignment="1">
      <alignment horizontal="center"/>
    </xf>
    <xf numFmtId="164" fontId="0" fillId="0" borderId="1" xfId="1" applyNumberFormat="1" applyFont="1" applyBorder="1" applyAlignment="1" applyProtection="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0" fillId="0" borderId="1"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7" xfId="0" applyFont="1" applyBorder="1" applyAlignment="1">
      <alignment horizontal="center" vertical="center"/>
    </xf>
    <xf numFmtId="164" fontId="0" fillId="2" borderId="1" xfId="1" applyNumberFormat="1" applyFont="1" applyFill="1" applyBorder="1" applyAlignment="1" applyProtection="1">
      <alignment horizontal="center"/>
      <protection locked="0"/>
    </xf>
    <xf numFmtId="49" fontId="0" fillId="0" borderId="8" xfId="0" applyNumberFormat="1" applyBorder="1" applyAlignment="1">
      <alignment horizontal="left" vertical="center" wrapText="1"/>
    </xf>
    <xf numFmtId="49" fontId="0" fillId="0" borderId="6" xfId="0" applyNumberFormat="1" applyBorder="1" applyAlignment="1">
      <alignment horizontal="left" vertical="center" wrapText="1"/>
    </xf>
    <xf numFmtId="49" fontId="0" fillId="0" borderId="9" xfId="0" applyNumberFormat="1" applyBorder="1" applyAlignment="1">
      <alignment horizontal="left" vertical="center" wrapText="1"/>
    </xf>
    <xf numFmtId="49" fontId="0" fillId="0" borderId="10" xfId="0" applyNumberFormat="1" applyBorder="1" applyAlignment="1">
      <alignment horizontal="center" wrapText="1"/>
    </xf>
    <xf numFmtId="49" fontId="0" fillId="0" borderId="5" xfId="0" applyNumberFormat="1" applyBorder="1" applyAlignment="1">
      <alignment horizontal="center" wrapText="1"/>
    </xf>
  </cellXfs>
  <cellStyles count="3">
    <cellStyle name="Comma" xfId="1" builtinId="3"/>
    <cellStyle name="Normal" xfId="0" builtinId="0"/>
    <cellStyle name="Percent" xfId="2" builtinId="5"/>
  </cellStyles>
  <dxfs count="8">
    <dxf>
      <fill>
        <patternFill>
          <bgColor theme="7"/>
        </patternFill>
      </fill>
    </dxf>
    <dxf>
      <fill>
        <patternFill>
          <bgColor theme="7"/>
        </patternFill>
      </fill>
    </dxf>
    <dxf>
      <fill>
        <patternFill>
          <bgColor rgb="FFFF0000"/>
        </patternFill>
      </fill>
    </dxf>
    <dxf>
      <fill>
        <patternFill>
          <bgColor theme="9"/>
        </patternFill>
      </fill>
    </dxf>
    <dxf>
      <font>
        <color rgb="FF9C0006"/>
      </font>
      <fill>
        <patternFill>
          <bgColor rgb="FFFFC7CE"/>
        </patternFill>
      </fill>
    </dxf>
    <dxf>
      <fill>
        <patternFill>
          <bgColor theme="7"/>
        </patternFill>
      </fill>
    </dxf>
    <dxf>
      <font>
        <color auto="1"/>
      </font>
      <fill>
        <patternFill>
          <bgColor theme="7"/>
        </patternFill>
      </fill>
    </dxf>
    <dxf>
      <fill>
        <patternFill>
          <bgColor them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CA7D-126E-4FAF-A3AB-05DFC9E48EF9}">
  <sheetPr>
    <pageSetUpPr fitToPage="1"/>
  </sheetPr>
  <dimension ref="A1:P39"/>
  <sheetViews>
    <sheetView tabSelected="1" zoomScale="75" zoomScaleNormal="75" workbookViewId="0">
      <selection activeCell="L29" sqref="L29"/>
    </sheetView>
  </sheetViews>
  <sheetFormatPr defaultRowHeight="15" x14ac:dyDescent="0.25"/>
  <cols>
    <col min="1" max="1" width="29" customWidth="1"/>
    <col min="2" max="2" width="14" style="1" customWidth="1"/>
    <col min="3" max="3" width="12.5703125" style="1" customWidth="1"/>
    <col min="4" max="4" width="14.28515625" style="2" customWidth="1"/>
    <col min="5" max="5" width="16.42578125" customWidth="1"/>
    <col min="6" max="6" width="13.140625" style="2" customWidth="1"/>
    <col min="12" max="12" width="21.5703125" customWidth="1"/>
    <col min="13" max="13" width="21.140625" customWidth="1"/>
    <col min="14" max="14" width="20.42578125" customWidth="1"/>
  </cols>
  <sheetData>
    <row r="1" spans="1:16" s="9" customFormat="1" ht="30" customHeight="1" thickBot="1" x14ac:dyDescent="0.3">
      <c r="A1" s="33" t="s">
        <v>38</v>
      </c>
      <c r="B1" s="33"/>
      <c r="C1" s="33"/>
      <c r="D1" s="33"/>
      <c r="E1" s="33"/>
      <c r="F1" s="33"/>
    </row>
    <row r="2" spans="1:16" ht="30.75" customHeight="1" x14ac:dyDescent="0.25">
      <c r="A2" s="5" t="s">
        <v>3</v>
      </c>
      <c r="B2" s="34"/>
      <c r="C2" s="34"/>
      <c r="D2" s="34"/>
      <c r="E2" s="34"/>
      <c r="F2" s="34"/>
      <c r="K2" s="20" t="s">
        <v>40</v>
      </c>
      <c r="L2" s="21"/>
      <c r="M2" s="21"/>
      <c r="N2" s="21"/>
      <c r="O2" s="21"/>
      <c r="P2" s="22"/>
    </row>
    <row r="3" spans="1:16" ht="31.5" customHeight="1" x14ac:dyDescent="0.25">
      <c r="A3" s="5" t="s">
        <v>35</v>
      </c>
      <c r="B3" s="34"/>
      <c r="C3" s="34"/>
      <c r="D3" s="34"/>
      <c r="E3" s="34"/>
      <c r="F3" s="34"/>
      <c r="K3" s="23"/>
      <c r="L3" s="24"/>
      <c r="M3" s="24"/>
      <c r="N3" s="24"/>
      <c r="O3" s="24"/>
      <c r="P3" s="25"/>
    </row>
    <row r="4" spans="1:16" ht="50.25" customHeight="1" x14ac:dyDescent="0.25">
      <c r="A4" s="35" t="s">
        <v>39</v>
      </c>
      <c r="B4" s="36"/>
      <c r="C4" s="36"/>
      <c r="D4" s="36"/>
      <c r="E4" s="37"/>
      <c r="F4" s="14">
        <v>1</v>
      </c>
      <c r="K4" s="23"/>
      <c r="L4" s="24"/>
      <c r="M4" s="24"/>
      <c r="N4" s="24"/>
      <c r="O4" s="24"/>
      <c r="P4" s="25"/>
    </row>
    <row r="5" spans="1:16" ht="32.25" customHeight="1" x14ac:dyDescent="0.25">
      <c r="A5" s="29" t="s">
        <v>0</v>
      </c>
      <c r="B5" s="38" t="s">
        <v>41</v>
      </c>
      <c r="C5" s="38" t="s">
        <v>37</v>
      </c>
      <c r="D5" s="30" t="s">
        <v>1</v>
      </c>
      <c r="E5" s="31"/>
      <c r="F5" s="32"/>
      <c r="K5" s="23"/>
      <c r="L5" s="24"/>
      <c r="M5" s="24"/>
      <c r="N5" s="24"/>
      <c r="O5" s="24"/>
      <c r="P5" s="25"/>
    </row>
    <row r="6" spans="1:16" ht="50.25" customHeight="1" x14ac:dyDescent="0.25">
      <c r="A6" s="29"/>
      <c r="B6" s="39"/>
      <c r="C6" s="39"/>
      <c r="D6" s="6" t="s">
        <v>2</v>
      </c>
      <c r="E6" s="7" t="s">
        <v>11</v>
      </c>
      <c r="F6" s="8" t="s">
        <v>34</v>
      </c>
      <c r="K6" s="23"/>
      <c r="L6" s="24"/>
      <c r="M6" s="24"/>
      <c r="N6" s="24"/>
      <c r="O6" s="24"/>
      <c r="P6" s="25"/>
    </row>
    <row r="7" spans="1:16" x14ac:dyDescent="0.25">
      <c r="A7" s="3" t="s">
        <v>12</v>
      </c>
      <c r="B7" s="13">
        <v>50</v>
      </c>
      <c r="C7" s="19">
        <v>13600</v>
      </c>
      <c r="D7" s="12"/>
      <c r="E7" s="4">
        <f t="shared" ref="E7:E35" si="0">(D7)*B7*$F$4</f>
        <v>0</v>
      </c>
      <c r="F7" s="17">
        <f>(E7*C7)/43560</f>
        <v>0</v>
      </c>
      <c r="K7" s="23"/>
      <c r="L7" s="24"/>
      <c r="M7" s="24"/>
      <c r="N7" s="24"/>
      <c r="O7" s="24"/>
      <c r="P7" s="25"/>
    </row>
    <row r="8" spans="1:16" x14ac:dyDescent="0.25">
      <c r="A8" s="3" t="s">
        <v>5</v>
      </c>
      <c r="B8" s="13">
        <v>25</v>
      </c>
      <c r="C8" s="19">
        <v>20400</v>
      </c>
      <c r="D8" s="12"/>
      <c r="E8" s="4">
        <f t="shared" si="0"/>
        <v>0</v>
      </c>
      <c r="F8" s="17">
        <f t="shared" ref="F8:F35" si="1">(E8*C8)/43560</f>
        <v>0</v>
      </c>
      <c r="K8" s="23"/>
      <c r="L8" s="24"/>
      <c r="M8" s="24"/>
      <c r="N8" s="24"/>
      <c r="O8" s="24"/>
      <c r="P8" s="25"/>
    </row>
    <row r="9" spans="1:16" x14ac:dyDescent="0.25">
      <c r="A9" s="3" t="s">
        <v>13</v>
      </c>
      <c r="B9" s="13">
        <v>8</v>
      </c>
      <c r="C9" s="19">
        <v>207000</v>
      </c>
      <c r="D9" s="12"/>
      <c r="E9" s="4">
        <f t="shared" si="0"/>
        <v>0</v>
      </c>
      <c r="F9" s="17">
        <f t="shared" si="1"/>
        <v>0</v>
      </c>
      <c r="K9" s="23"/>
      <c r="L9" s="24"/>
      <c r="M9" s="24"/>
      <c r="N9" s="24"/>
      <c r="O9" s="24"/>
      <c r="P9" s="25"/>
    </row>
    <row r="10" spans="1:16" x14ac:dyDescent="0.25">
      <c r="A10" s="3" t="s">
        <v>14</v>
      </c>
      <c r="B10" s="13">
        <v>10</v>
      </c>
      <c r="C10" s="19">
        <v>150000</v>
      </c>
      <c r="D10" s="12"/>
      <c r="E10" s="4">
        <f t="shared" si="0"/>
        <v>0</v>
      </c>
      <c r="F10" s="17">
        <f t="shared" si="1"/>
        <v>0</v>
      </c>
      <c r="K10" s="23"/>
      <c r="L10" s="24"/>
      <c r="M10" s="24"/>
      <c r="N10" s="24"/>
      <c r="O10" s="24"/>
      <c r="P10" s="25"/>
    </row>
    <row r="11" spans="1:16" x14ac:dyDescent="0.25">
      <c r="A11" s="3" t="s">
        <v>15</v>
      </c>
      <c r="B11" s="13">
        <v>8</v>
      </c>
      <c r="C11" s="19">
        <v>272000</v>
      </c>
      <c r="D11" s="12"/>
      <c r="E11" s="4">
        <f t="shared" si="0"/>
        <v>0</v>
      </c>
      <c r="F11" s="17">
        <f t="shared" si="1"/>
        <v>0</v>
      </c>
      <c r="K11" s="23"/>
      <c r="L11" s="24"/>
      <c r="M11" s="24"/>
      <c r="N11" s="24"/>
      <c r="O11" s="24"/>
      <c r="P11" s="25"/>
    </row>
    <row r="12" spans="1:16" x14ac:dyDescent="0.25">
      <c r="A12" s="3" t="s">
        <v>16</v>
      </c>
      <c r="B12" s="13">
        <v>5</v>
      </c>
      <c r="C12" s="19">
        <v>776000</v>
      </c>
      <c r="D12" s="12"/>
      <c r="E12" s="4">
        <f t="shared" si="0"/>
        <v>0</v>
      </c>
      <c r="F12" s="17">
        <f t="shared" si="1"/>
        <v>0</v>
      </c>
      <c r="K12" s="23"/>
      <c r="L12" s="24"/>
      <c r="M12" s="24"/>
      <c r="N12" s="24"/>
      <c r="O12" s="24"/>
      <c r="P12" s="25"/>
    </row>
    <row r="13" spans="1:16" x14ac:dyDescent="0.25">
      <c r="A13" s="3" t="s">
        <v>4</v>
      </c>
      <c r="B13" s="13">
        <v>60</v>
      </c>
      <c r="C13" s="19">
        <v>4000</v>
      </c>
      <c r="D13" s="12"/>
      <c r="E13" s="4">
        <f t="shared" si="0"/>
        <v>0</v>
      </c>
      <c r="F13" s="17">
        <f t="shared" si="1"/>
        <v>0</v>
      </c>
      <c r="K13" s="23"/>
      <c r="L13" s="24"/>
      <c r="M13" s="24"/>
      <c r="N13" s="24"/>
      <c r="O13" s="24"/>
      <c r="P13" s="25"/>
    </row>
    <row r="14" spans="1:16" x14ac:dyDescent="0.25">
      <c r="A14" s="3" t="s">
        <v>30</v>
      </c>
      <c r="B14" s="13">
        <v>15</v>
      </c>
      <c r="C14" s="19">
        <v>80000</v>
      </c>
      <c r="D14" s="12"/>
      <c r="E14" s="4">
        <f t="shared" si="0"/>
        <v>0</v>
      </c>
      <c r="F14" s="17">
        <f t="shared" si="1"/>
        <v>0</v>
      </c>
      <c r="K14" s="23"/>
      <c r="L14" s="24"/>
      <c r="M14" s="24"/>
      <c r="N14" s="24"/>
      <c r="O14" s="24"/>
      <c r="P14" s="25"/>
    </row>
    <row r="15" spans="1:16" x14ac:dyDescent="0.25">
      <c r="A15" s="3" t="s">
        <v>17</v>
      </c>
      <c r="B15" s="13">
        <v>3</v>
      </c>
      <c r="C15" s="19">
        <v>150000</v>
      </c>
      <c r="D15" s="12"/>
      <c r="E15" s="4">
        <f t="shared" si="0"/>
        <v>0</v>
      </c>
      <c r="F15" s="17">
        <f t="shared" si="1"/>
        <v>0</v>
      </c>
      <c r="K15" s="23"/>
      <c r="L15" s="24"/>
      <c r="M15" s="24"/>
      <c r="N15" s="24"/>
      <c r="O15" s="24"/>
      <c r="P15" s="25"/>
    </row>
    <row r="16" spans="1:16" x14ac:dyDescent="0.25">
      <c r="A16" s="3" t="s">
        <v>18</v>
      </c>
      <c r="B16" s="13">
        <v>10</v>
      </c>
      <c r="C16" s="19">
        <v>80000</v>
      </c>
      <c r="D16" s="12"/>
      <c r="E16" s="4">
        <f t="shared" si="0"/>
        <v>0</v>
      </c>
      <c r="F16" s="17">
        <f t="shared" si="1"/>
        <v>0</v>
      </c>
      <c r="K16" s="23"/>
      <c r="L16" s="24"/>
      <c r="M16" s="24"/>
      <c r="N16" s="24"/>
      <c r="O16" s="24"/>
      <c r="P16" s="25"/>
    </row>
    <row r="17" spans="1:16" x14ac:dyDescent="0.25">
      <c r="A17" s="3" t="s">
        <v>6</v>
      </c>
      <c r="B17" s="13">
        <v>4</v>
      </c>
      <c r="C17" s="19">
        <v>140000</v>
      </c>
      <c r="D17" s="12"/>
      <c r="E17" s="4">
        <f t="shared" si="0"/>
        <v>0</v>
      </c>
      <c r="F17" s="17">
        <f t="shared" si="1"/>
        <v>0</v>
      </c>
      <c r="K17" s="23"/>
      <c r="L17" s="24"/>
      <c r="M17" s="24"/>
      <c r="N17" s="24"/>
      <c r="O17" s="24"/>
      <c r="P17" s="25"/>
    </row>
    <row r="18" spans="1:16" x14ac:dyDescent="0.25">
      <c r="A18" s="3" t="s">
        <v>19</v>
      </c>
      <c r="B18" s="13">
        <v>30</v>
      </c>
      <c r="C18" s="19">
        <v>19600</v>
      </c>
      <c r="D18" s="12"/>
      <c r="E18" s="4">
        <f t="shared" si="0"/>
        <v>0</v>
      </c>
      <c r="F18" s="17">
        <f t="shared" si="1"/>
        <v>0</v>
      </c>
      <c r="K18" s="23"/>
      <c r="L18" s="24"/>
      <c r="M18" s="24"/>
      <c r="N18" s="24"/>
      <c r="O18" s="24"/>
      <c r="P18" s="25"/>
    </row>
    <row r="19" spans="1:16" x14ac:dyDescent="0.25">
      <c r="A19" s="3" t="s">
        <v>20</v>
      </c>
      <c r="B19" s="13">
        <v>60</v>
      </c>
      <c r="C19" s="19">
        <v>1800</v>
      </c>
      <c r="D19" s="12"/>
      <c r="E19" s="4">
        <f t="shared" si="0"/>
        <v>0</v>
      </c>
      <c r="F19" s="17">
        <f t="shared" si="1"/>
        <v>0</v>
      </c>
      <c r="K19" s="23"/>
      <c r="L19" s="24"/>
      <c r="M19" s="24"/>
      <c r="N19" s="24"/>
      <c r="O19" s="24"/>
      <c r="P19" s="25"/>
    </row>
    <row r="20" spans="1:16" x14ac:dyDescent="0.25">
      <c r="A20" s="3" t="s">
        <v>42</v>
      </c>
      <c r="B20" s="13">
        <v>5</v>
      </c>
      <c r="C20" s="19">
        <v>225000</v>
      </c>
      <c r="D20" s="12"/>
      <c r="E20" s="4">
        <f t="shared" si="0"/>
        <v>0</v>
      </c>
      <c r="F20" s="17">
        <f t="shared" si="1"/>
        <v>0</v>
      </c>
      <c r="K20" s="23"/>
      <c r="L20" s="24"/>
      <c r="M20" s="24"/>
      <c r="N20" s="24"/>
      <c r="O20" s="24"/>
      <c r="P20" s="25"/>
    </row>
    <row r="21" spans="1:16" ht="15.75" thickBot="1" x14ac:dyDescent="0.3">
      <c r="A21" s="3" t="s">
        <v>8</v>
      </c>
      <c r="B21" s="13">
        <v>5</v>
      </c>
      <c r="C21" s="19">
        <v>32500</v>
      </c>
      <c r="D21" s="12"/>
      <c r="E21" s="4">
        <f t="shared" si="0"/>
        <v>0</v>
      </c>
      <c r="F21" s="17">
        <f t="shared" si="1"/>
        <v>0</v>
      </c>
      <c r="K21" s="26"/>
      <c r="L21" s="27"/>
      <c r="M21" s="27"/>
      <c r="N21" s="27"/>
      <c r="O21" s="27"/>
      <c r="P21" s="28"/>
    </row>
    <row r="22" spans="1:16" x14ac:dyDescent="0.25">
      <c r="A22" s="3" t="s">
        <v>21</v>
      </c>
      <c r="B22" s="13">
        <v>2</v>
      </c>
      <c r="C22" s="19">
        <v>148000</v>
      </c>
      <c r="D22" s="12"/>
      <c r="E22" s="4">
        <f t="shared" si="0"/>
        <v>0</v>
      </c>
      <c r="F22" s="17">
        <f t="shared" si="1"/>
        <v>0</v>
      </c>
    </row>
    <row r="23" spans="1:16" x14ac:dyDescent="0.25">
      <c r="A23" s="3" t="s">
        <v>22</v>
      </c>
      <c r="B23" s="13">
        <v>40</v>
      </c>
      <c r="C23" s="19">
        <v>18200</v>
      </c>
      <c r="D23" s="12"/>
      <c r="E23" s="4">
        <f t="shared" si="0"/>
        <v>0</v>
      </c>
      <c r="F23" s="17">
        <f t="shared" si="1"/>
        <v>0</v>
      </c>
    </row>
    <row r="24" spans="1:16" x14ac:dyDescent="0.25">
      <c r="A24" s="3" t="s">
        <v>23</v>
      </c>
      <c r="B24" s="13">
        <v>55</v>
      </c>
      <c r="C24" s="19">
        <v>18200</v>
      </c>
      <c r="D24" s="12"/>
      <c r="E24" s="4">
        <f t="shared" si="0"/>
        <v>0</v>
      </c>
      <c r="F24" s="17">
        <f t="shared" si="1"/>
        <v>0</v>
      </c>
    </row>
    <row r="25" spans="1:16" x14ac:dyDescent="0.25">
      <c r="A25" s="3" t="s">
        <v>24</v>
      </c>
      <c r="B25" s="13">
        <v>12</v>
      </c>
      <c r="C25" s="19">
        <v>190000</v>
      </c>
      <c r="D25" s="12"/>
      <c r="E25" s="4">
        <f t="shared" si="0"/>
        <v>0</v>
      </c>
      <c r="F25" s="17">
        <f t="shared" si="1"/>
        <v>0</v>
      </c>
    </row>
    <row r="26" spans="1:16" x14ac:dyDescent="0.25">
      <c r="A26" s="3" t="s">
        <v>25</v>
      </c>
      <c r="B26" s="13">
        <v>8</v>
      </c>
      <c r="C26" s="19">
        <v>15000</v>
      </c>
      <c r="D26" s="12"/>
      <c r="E26" s="4">
        <f t="shared" si="0"/>
        <v>0</v>
      </c>
      <c r="F26" s="17">
        <f t="shared" si="1"/>
        <v>0</v>
      </c>
    </row>
    <row r="27" spans="1:16" x14ac:dyDescent="0.25">
      <c r="A27" s="3" t="s">
        <v>7</v>
      </c>
      <c r="B27" s="13">
        <v>10</v>
      </c>
      <c r="C27" s="19">
        <v>20000</v>
      </c>
      <c r="D27" s="12"/>
      <c r="E27" s="4">
        <f t="shared" si="0"/>
        <v>0</v>
      </c>
      <c r="F27" s="17">
        <f t="shared" si="1"/>
        <v>0</v>
      </c>
    </row>
    <row r="28" spans="1:16" x14ac:dyDescent="0.25">
      <c r="A28" s="3" t="s">
        <v>9</v>
      </c>
      <c r="B28" s="13">
        <v>15</v>
      </c>
      <c r="C28" s="19">
        <v>35000</v>
      </c>
      <c r="D28" s="12"/>
      <c r="E28" s="4">
        <f t="shared" si="0"/>
        <v>0</v>
      </c>
      <c r="F28" s="17">
        <f t="shared" si="1"/>
        <v>0</v>
      </c>
    </row>
    <row r="29" spans="1:16" x14ac:dyDescent="0.25">
      <c r="A29" s="3" t="s">
        <v>31</v>
      </c>
      <c r="B29" s="13">
        <v>30</v>
      </c>
      <c r="C29" s="19">
        <v>2500</v>
      </c>
      <c r="D29" s="12"/>
      <c r="E29" s="4">
        <f t="shared" si="0"/>
        <v>0</v>
      </c>
      <c r="F29" s="17">
        <f t="shared" si="1"/>
        <v>0</v>
      </c>
    </row>
    <row r="30" spans="1:16" x14ac:dyDescent="0.25">
      <c r="A30" s="3" t="s">
        <v>32</v>
      </c>
      <c r="B30" s="13">
        <v>6</v>
      </c>
      <c r="C30" s="19">
        <v>8000</v>
      </c>
      <c r="D30" s="12"/>
      <c r="E30" s="4">
        <f t="shared" si="0"/>
        <v>0</v>
      </c>
      <c r="F30" s="17">
        <f t="shared" si="1"/>
        <v>0</v>
      </c>
    </row>
    <row r="31" spans="1:16" x14ac:dyDescent="0.25">
      <c r="A31" s="3" t="s">
        <v>33</v>
      </c>
      <c r="B31" s="13">
        <v>15</v>
      </c>
      <c r="C31" s="19">
        <v>15000</v>
      </c>
      <c r="D31" s="12"/>
      <c r="E31" s="4">
        <f t="shared" si="0"/>
        <v>0</v>
      </c>
      <c r="F31" s="17">
        <f t="shared" si="1"/>
        <v>0</v>
      </c>
    </row>
    <row r="32" spans="1:16" x14ac:dyDescent="0.25">
      <c r="A32" s="3" t="s">
        <v>26</v>
      </c>
      <c r="B32" s="13">
        <v>50</v>
      </c>
      <c r="C32" s="19">
        <v>15000</v>
      </c>
      <c r="D32" s="12"/>
      <c r="E32" s="4">
        <f t="shared" si="0"/>
        <v>0</v>
      </c>
      <c r="F32" s="17">
        <f t="shared" si="1"/>
        <v>0</v>
      </c>
    </row>
    <row r="33" spans="1:6" x14ac:dyDescent="0.25">
      <c r="A33" s="3" t="s">
        <v>27</v>
      </c>
      <c r="B33" s="13">
        <v>2</v>
      </c>
      <c r="C33" s="19">
        <v>183000</v>
      </c>
      <c r="D33" s="12"/>
      <c r="E33" s="4">
        <f t="shared" si="0"/>
        <v>0</v>
      </c>
      <c r="F33" s="17">
        <f t="shared" si="1"/>
        <v>0</v>
      </c>
    </row>
    <row r="34" spans="1:6" x14ac:dyDescent="0.25">
      <c r="A34" s="3" t="s">
        <v>28</v>
      </c>
      <c r="B34" s="13">
        <v>15</v>
      </c>
      <c r="C34" s="19">
        <v>10000</v>
      </c>
      <c r="D34" s="12"/>
      <c r="E34" s="4">
        <f t="shared" si="0"/>
        <v>0</v>
      </c>
      <c r="F34" s="17">
        <f t="shared" si="1"/>
        <v>0</v>
      </c>
    </row>
    <row r="35" spans="1:6" x14ac:dyDescent="0.25">
      <c r="A35" s="3" t="s">
        <v>29</v>
      </c>
      <c r="B35" s="13">
        <v>60</v>
      </c>
      <c r="C35" s="19">
        <v>15000</v>
      </c>
      <c r="D35" s="12"/>
      <c r="E35" s="4">
        <f t="shared" si="0"/>
        <v>0</v>
      </c>
      <c r="F35" s="17">
        <f t="shared" si="1"/>
        <v>0</v>
      </c>
    </row>
    <row r="36" spans="1:6" x14ac:dyDescent="0.25">
      <c r="A36" s="10"/>
      <c r="B36" s="11" t="s">
        <v>10</v>
      </c>
      <c r="C36" s="11"/>
      <c r="D36" s="16">
        <f>SUM(D7:D35)</f>
        <v>0</v>
      </c>
      <c r="E36" s="15">
        <f>SUM(E7:E35)</f>
        <v>0</v>
      </c>
      <c r="F36" s="18">
        <f>SUM(F7:F35)</f>
        <v>0</v>
      </c>
    </row>
    <row r="39" spans="1:6" x14ac:dyDescent="0.25">
      <c r="F39" s="2" t="s">
        <v>36</v>
      </c>
    </row>
  </sheetData>
  <sheetProtection sheet="1" objects="1" scenarios="1"/>
  <mergeCells count="9">
    <mergeCell ref="K2:P21"/>
    <mergeCell ref="A5:A6"/>
    <mergeCell ref="D5:F5"/>
    <mergeCell ref="A1:F1"/>
    <mergeCell ref="B2:F2"/>
    <mergeCell ref="B3:F3"/>
    <mergeCell ref="A4:E4"/>
    <mergeCell ref="B5:B6"/>
    <mergeCell ref="C5:C6"/>
  </mergeCells>
  <conditionalFormatting sqref="D14">
    <cfRule type="expression" dxfId="7" priority="5">
      <formula>$D$14&gt;33%</formula>
    </cfRule>
  </conditionalFormatting>
  <conditionalFormatting sqref="D29">
    <cfRule type="expression" dxfId="6" priority="7">
      <formula>$D$29&gt;75%</formula>
    </cfRule>
  </conditionalFormatting>
  <conditionalFormatting sqref="D30">
    <cfRule type="expression" dxfId="1" priority="4">
      <formula>$D$30&gt;0.33</formula>
    </cfRule>
  </conditionalFormatting>
  <conditionalFormatting sqref="D31">
    <cfRule type="expression" dxfId="5" priority="3">
      <formula>$D$31&gt;0.33</formula>
    </cfRule>
  </conditionalFormatting>
  <conditionalFormatting sqref="D36">
    <cfRule type="cellIs" dxfId="4" priority="9" operator="lessThan">
      <formula>1</formula>
    </cfRule>
    <cfRule type="cellIs" dxfId="3" priority="10" operator="greaterThanOrEqual">
      <formula>100</formula>
    </cfRule>
  </conditionalFormatting>
  <conditionalFormatting sqref="F4">
    <cfRule type="expression" dxfId="2" priority="2">
      <formula>$F$4&lt;100%</formula>
    </cfRule>
  </conditionalFormatting>
  <conditionalFormatting sqref="D20">
    <cfRule type="expression" dxfId="0" priority="1">
      <formula>$D$20&gt;0.33</formula>
    </cfRule>
  </conditionalFormatting>
  <pageMargins left="0.7" right="0.7" top="0.75" bottom="0.75" header="0.3" footer="0.3"/>
  <pageSetup scale="9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F763115A2D86647A2A7FDE4F3FA2D6B" ma:contentTypeVersion="13" ma:contentTypeDescription="Create a new document." ma:contentTypeScope="" ma:versionID="c54ec63f8f7effa712533a1ca912c29e">
  <xsd:schema xmlns:xsd="http://www.w3.org/2001/XMLSchema" xmlns:xs="http://www.w3.org/2001/XMLSchema" xmlns:p="http://schemas.microsoft.com/office/2006/metadata/properties" xmlns:ns2="47ca554a-6a59-441a-a84c-625ca94c37e8" xmlns:ns3="33c0f6fd-68da-4dca-96e1-bd72fb859533" targetNamespace="http://schemas.microsoft.com/office/2006/metadata/properties" ma:root="true" ma:fieldsID="ad21c356baf71d3c973a3913af57256c" ns2:_="" ns3:_="">
    <xsd:import namespace="47ca554a-6a59-441a-a84c-625ca94c37e8"/>
    <xsd:import namespace="33c0f6fd-68da-4dca-96e1-bd72fb8595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ca554a-6a59-441a-a84c-625ca94c37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hyperlink" ma:index="20"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c0f6fd-68da-4dca-96e1-bd72fb8595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4bfe0f-b748-4e62-b58b-817a0f76ddec}" ma:internalName="TaxCatchAll" ma:showField="CatchAllData" ma:web="33c0f6fd-68da-4dca-96e1-bd72fb8595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33c0f6fd-68da-4dca-96e1-bd72fb859533" xsi:nil="true"/>
    <hyperlink xmlns="47ca554a-6a59-441a-a84c-625ca94c37e8">
      <Url xsi:nil="true"/>
      <Description xsi:nil="true"/>
    </hyperlink>
    <lcf76f155ced4ddcb4097134ff3c332f xmlns="47ca554a-6a59-441a-a84c-625ca94c37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A66B5E-C150-4770-9F31-D7A9AD91930B}">
  <ds:schemaRefs>
    <ds:schemaRef ds:uri="http://schemas.microsoft.com/DataMashup"/>
  </ds:schemaRefs>
</ds:datastoreItem>
</file>

<file path=customXml/itemProps2.xml><?xml version="1.0" encoding="utf-8"?>
<ds:datastoreItem xmlns:ds="http://schemas.openxmlformats.org/officeDocument/2006/customXml" ds:itemID="{C3EBB94B-1049-451A-9A8C-890FAC674F35}"/>
</file>

<file path=customXml/itemProps3.xml><?xml version="1.0" encoding="utf-8"?>
<ds:datastoreItem xmlns:ds="http://schemas.openxmlformats.org/officeDocument/2006/customXml" ds:itemID="{280D4680-CA57-40D7-A89D-04F500FA1CE4}"/>
</file>

<file path=customXml/itemProps4.xml><?xml version="1.0" encoding="utf-8"?>
<ds:datastoreItem xmlns:ds="http://schemas.openxmlformats.org/officeDocument/2006/customXml" ds:itemID="{B012F44C-6CA8-4A86-9ADB-2CB059506C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Design Seed Mix Calculator</vt:lpstr>
      <vt:lpstr>'Design Seed Mix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Abigail - NRCS, East Lansing, MI</dc:creator>
  <cp:lastModifiedBy>Smith, Abigail - FPAC-NRCS, MI</cp:lastModifiedBy>
  <cp:lastPrinted>2025-09-29T14:12:56Z</cp:lastPrinted>
  <dcterms:created xsi:type="dcterms:W3CDTF">2021-08-23T17:14:58Z</dcterms:created>
  <dcterms:modified xsi:type="dcterms:W3CDTF">2025-12-17T14:06:48Z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0x0101003F763115A2D86647A2A7FDE4F3FA2D6B</vt:lpwstr>
  </property>
  <property fmtid="{D5CDD505-2E9C-101B-9397-08002B2CF9AE}" pid="3" name="MediaServiceImageTags">
    <vt:lpwstr/>
  </property>
</Properties>
</file>